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defaultThemeVersion="124226"/>
  <xr:revisionPtr revIDLastSave="0" documentId="13_ncr:1_{8CD5DCBD-0C6C-44F6-8253-51BC6800F95F}" xr6:coauthVersionLast="47" xr6:coauthVersionMax="47" xr10:uidLastSave="{00000000-0000-0000-0000-000000000000}"/>
  <bookViews>
    <workbookView xWindow="-108" yWindow="-108" windowWidth="23256" windowHeight="12456" xr2:uid="{00000000-000D-0000-FFFF-FFFF00000000}"/>
  </bookViews>
  <sheets>
    <sheet name="BVU TEklif İstem Formu" sheetId="1" r:id="rId1"/>
  </sheets>
  <externalReferences>
    <externalReference r:id="rId2"/>
  </externalReferences>
  <definedNames>
    <definedName name="_xlnm.Print_Area" localSheetId="0">'BVU TEklif İstem Formu'!$B$3:$O$56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36" i="1" l="1"/>
  <c r="M27" i="1"/>
  <c r="M28" i="1"/>
  <c r="M29" i="1"/>
  <c r="M30" i="1"/>
  <c r="M31" i="1"/>
  <c r="M32" i="1"/>
  <c r="M33" i="1"/>
  <c r="M34" i="1"/>
  <c r="M35" i="1"/>
  <c r="M26" i="1"/>
  <c r="G26" i="1"/>
  <c r="G27" i="1"/>
  <c r="G28" i="1"/>
  <c r="G29" i="1"/>
  <c r="G30" i="1"/>
  <c r="G31" i="1"/>
  <c r="G32" i="1"/>
  <c r="G33" i="1"/>
  <c r="G34" i="1"/>
  <c r="G35" i="1"/>
  <c r="K36" i="1" l="1"/>
</calcChain>
</file>

<file path=xl/sharedStrings.xml><?xml version="1.0" encoding="utf-8"?>
<sst xmlns="http://schemas.openxmlformats.org/spreadsheetml/2006/main" count="54" uniqueCount="35">
  <si>
    <t>İhalenin Adı</t>
  </si>
  <si>
    <t>Firma Adı ve Ticaret Ünvanı</t>
  </si>
  <si>
    <t>İhaleye Katılacak Yetkili Kişi Ad/Soyad</t>
  </si>
  <si>
    <t xml:space="preserve">İhaleye Katılacak Yetkili Kişi Cep Tel </t>
  </si>
  <si>
    <t>Firma Yetkili Kişi veya Kurum e-posta Adresi</t>
  </si>
  <si>
    <t>No</t>
  </si>
  <si>
    <t>Miktar</t>
  </si>
  <si>
    <t>Birim</t>
  </si>
  <si>
    <t>Birim Fiyat</t>
  </si>
  <si>
    <t>Tutar</t>
  </si>
  <si>
    <t>Sayfa 1 / 1</t>
  </si>
  <si>
    <t>İHALE BİRİM FİYAT TEKLİF FORMU</t>
  </si>
  <si>
    <t>GENEL TOPLAM (+KDV Hariç)</t>
  </si>
  <si>
    <t>Adet</t>
  </si>
  <si>
    <t>MAL/HİZMET ADI</t>
  </si>
  <si>
    <r>
      <rPr>
        <b/>
        <sz val="12"/>
        <color theme="1"/>
        <rFont val="Times New Roman"/>
        <family val="1"/>
        <charset val="162"/>
      </rPr>
      <t xml:space="preserve">
1.</t>
    </r>
    <r>
      <rPr>
        <sz val="12"/>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2"/>
        <color theme="1"/>
        <rFont val="Times New Roman"/>
        <family val="1"/>
        <charset val="162"/>
      </rPr>
      <t>2.</t>
    </r>
    <r>
      <rPr>
        <sz val="12"/>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2"/>
        <color theme="1"/>
        <rFont val="Times New Roman"/>
        <family val="1"/>
        <charset val="162"/>
      </rPr>
      <t>3.</t>
    </r>
    <r>
      <rPr>
        <sz val="12"/>
        <color theme="1"/>
        <rFont val="Times New Roman"/>
        <family val="1"/>
        <charset val="162"/>
      </rPr>
      <t xml:space="preserve"> Teklifimiz, ihale tarihinden itibaren ……………..    [rakam ve yazı ile] .................... takvim günü geçerlidir.
</t>
    </r>
    <r>
      <rPr>
        <b/>
        <sz val="12"/>
        <color theme="1"/>
        <rFont val="Times New Roman"/>
        <family val="1"/>
        <charset val="162"/>
      </rPr>
      <t>4.</t>
    </r>
    <r>
      <rPr>
        <sz val="12"/>
        <color theme="1"/>
        <rFont val="Times New Roman"/>
        <family val="1"/>
        <charset val="162"/>
      </rPr>
      <t xml:space="preserve"> İhale konusu iş için kendimiz veya başkası adına doğrudan veya dolaylı olarak asaleten veya vekaleten birden fazla teklif vermediğimizi beyan ediyoruz.
</t>
    </r>
    <r>
      <rPr>
        <b/>
        <sz val="12"/>
        <color theme="1"/>
        <rFont val="Times New Roman"/>
        <family val="1"/>
        <charset val="162"/>
      </rPr>
      <t>5.</t>
    </r>
    <r>
      <rPr>
        <sz val="12"/>
        <color theme="1"/>
        <rFont val="Times New Roman"/>
        <family val="1"/>
        <charset val="162"/>
      </rPr>
      <t xml:space="preserve"> En düşük bedelli teklifi ya da herhangi bir teklifi kabul etmek zorunda olmadığınızı biliyor ve kabul ediyoruz.
</t>
    </r>
    <r>
      <rPr>
        <b/>
        <sz val="12"/>
        <color theme="1"/>
        <rFont val="Times New Roman"/>
        <family val="1"/>
        <charset val="162"/>
      </rPr>
      <t>6.</t>
    </r>
    <r>
      <rPr>
        <sz val="12"/>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</si>
  <si>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 xml:space="preserve"> </t>
  </si>
  <si>
    <t>Doküman Kodu: ÜNV.SLD.FRM.006</t>
  </si>
  <si>
    <t>Revizyon No: 00</t>
  </si>
  <si>
    <t>Revizyon Tarihi: …/…/…</t>
  </si>
  <si>
    <t>Yayın Tarihi: 29/11/2019</t>
  </si>
  <si>
    <t>Yemek Üretimi (Malzemeli) ve Servis Hizmet Alımı</t>
  </si>
  <si>
    <t xml:space="preserve">Normal Yemek - 4 Kap ( Personel Öğle, Akşam; Hasta Öğlen ve Akşam) </t>
  </si>
  <si>
    <t xml:space="preserve">Diyet Yemek ( Öğlen - Akşam )(tuzlu ve tuzsuz diyabetik, tuzsuz normal diyet, gazsız diyet , özel diyet)  </t>
  </si>
  <si>
    <t xml:space="preserve">Kahvaltı ( Normal ) </t>
  </si>
  <si>
    <t xml:space="preserve">Kahvaltı ( Diyet ) </t>
  </si>
  <si>
    <t xml:space="preserve">Kahvaltı ( Özel ) </t>
  </si>
  <si>
    <t xml:space="preserve">Ara Öğün ( Ara Kahvaltı ) </t>
  </si>
  <si>
    <t xml:space="preserve">Yoğurt Bardak ( 200 gr ) </t>
  </si>
  <si>
    <t xml:space="preserve">Bardak Su ( 180 cc ) </t>
  </si>
  <si>
    <t xml:space="preserve">Normal Yemek (Glutensiz) </t>
  </si>
  <si>
    <t>Meyve Tabağı (600gr)</t>
  </si>
  <si>
    <t xml:space="preserve">Diyet Yemek ( Öğlen - Akşam )(tuzlu ve tuzsuz diyabetik, tuzsuz normal 
diyet, gazsız diyet , özel diyet)  </t>
  </si>
  <si>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Ürünler  ihtiyaca göre peyder pey alınacaktır.*Rutin Tüketim Mal Alımlarında geçerlidir.*
14.Bu iş ile ilgili ödeme; hesaplanan hakediş tutarının İDARE tarafından onaylanmasının ardından düzenlenecek faturanın ve eklerinin İDARE’ye teslim tarihinden itibaren 30 gün sonraki İDARE’nin ilk ödeme gününde tamamlanacaktır.
15. Teklifler en geç 17/04/2026 saat 14:00'e  kadar e-posta veya satınalma birimine teslim edilecektir.
</t>
  </si>
  <si>
    <t>Açıklama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</si>
</sst>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TL&quot;_-;\-* #,##0.00\ &quot;TL&quot;_-;_-* &quot;-&quot;??\ &quot;TL&quot;_-;_-@_-"/>
    <numFmt numFmtId="165" formatCode="#,##0.00\ \T\L"/>
  </numFmts>
  <fonts count="8" x14ac:knownFonts="1">
    <font>
      <sz val="11"/>
      <color theme="1"/>
      <name val="Calibri"/>
      <family val="2"/>
      <scheme val="minor"/>
    </font>
    <font>
      <sz val="11"/>
      <color theme="1"/>
      <name val="Calibri"/>
      <family val="2"/>
      <charset val="162"/>
      <scheme val="minor"/>
    </font>
    <font>
      <sz val="11"/>
      <color theme="1"/>
      <name val="Times New Roman"/>
      <family val="1"/>
      <charset val="162"/>
    </font>
    <font>
      <sz val="10"/>
      <name val="Arial Tur"/>
      <charset val="162"/>
    </font>
    <font>
      <b/>
      <sz val="12"/>
      <color theme="1"/>
      <name val="Times New Roman"/>
      <family val="1"/>
      <charset val="162"/>
    </font>
    <font>
      <sz val="12"/>
      <color theme="1"/>
      <name val="Times New Roman"/>
      <family val="1"/>
      <charset val="162"/>
    </font>
    <font>
      <sz val="12"/>
      <color theme="1"/>
      <name val="Calibri"/>
      <family val="2"/>
      <charset val="162"/>
      <scheme val="minor"/>
    </font>
    <font>
      <b/>
      <sz val="10"/>
      <color theme="1"/>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38">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right/>
      <top style="thin">
        <color indexed="64"/>
      </top>
      <bottom style="double">
        <color indexed="64"/>
      </bottom>
      <diagonal/>
    </border>
    <border>
      <left style="double">
        <color indexed="64"/>
      </left>
      <right/>
      <top style="double">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style="double">
        <color indexed="64"/>
      </top>
      <bottom style="double">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0" fontId="3" fillId="0" borderId="0"/>
    <xf numFmtId="0" fontId="6" fillId="0" borderId="0"/>
  </cellStyleXfs>
  <cellXfs count="86">
    <xf numFmtId="0" fontId="0" fillId="0" borderId="0" xfId="0"/>
    <xf numFmtId="0" fontId="2" fillId="2" borderId="0" xfId="0" applyFont="1" applyFill="1" applyAlignment="1" applyProtection="1">
      <alignment vertical="center"/>
      <protection locked="0"/>
    </xf>
    <xf numFmtId="0" fontId="4" fillId="3" borderId="10" xfId="0" applyFont="1" applyFill="1" applyBorder="1" applyAlignment="1" applyProtection="1">
      <alignment horizontal="center" vertical="center"/>
      <protection locked="0"/>
    </xf>
    <xf numFmtId="164" fontId="4" fillId="3" borderId="14" xfId="1" applyFont="1" applyFill="1" applyBorder="1" applyAlignment="1" applyProtection="1">
      <alignment horizontal="center" vertical="center"/>
      <protection locked="0"/>
    </xf>
    <xf numFmtId="0" fontId="2" fillId="2" borderId="0" xfId="0" applyFont="1" applyFill="1" applyAlignment="1">
      <alignment vertical="center"/>
    </xf>
    <xf numFmtId="0" fontId="5" fillId="0" borderId="1" xfId="0" applyFont="1" applyBorder="1" applyAlignment="1">
      <alignment horizontal="center" vertical="center" wrapText="1"/>
    </xf>
    <xf numFmtId="0" fontId="4" fillId="3" borderId="8" xfId="0" applyFont="1" applyFill="1" applyBorder="1" applyAlignment="1" applyProtection="1">
      <alignment vertical="center"/>
      <protection locked="0"/>
    </xf>
    <xf numFmtId="0" fontId="4" fillId="3" borderId="9" xfId="0" applyFont="1" applyFill="1" applyBorder="1" applyAlignment="1" applyProtection="1">
      <alignment vertical="center"/>
      <protection locked="0"/>
    </xf>
    <xf numFmtId="0" fontId="7" fillId="2" borderId="20" xfId="0" applyFont="1" applyFill="1" applyBorder="1" applyAlignment="1" applyProtection="1">
      <alignment horizontal="center" vertical="center"/>
      <protection locked="0"/>
    </xf>
    <xf numFmtId="0" fontId="7" fillId="2" borderId="25" xfId="0" applyFont="1" applyFill="1" applyBorder="1" applyAlignment="1" applyProtection="1">
      <alignment horizontal="center" vertical="center"/>
      <protection locked="0"/>
    </xf>
    <xf numFmtId="0" fontId="7" fillId="2" borderId="30" xfId="0" applyFont="1" applyFill="1" applyBorder="1" applyAlignment="1" applyProtection="1">
      <alignment horizontal="center" vertical="center"/>
      <protection locked="0"/>
    </xf>
    <xf numFmtId="164" fontId="4" fillId="2" borderId="24" xfId="1" applyFont="1" applyFill="1" applyBorder="1" applyAlignment="1" applyProtection="1">
      <alignment horizontal="center" vertical="center"/>
      <protection locked="0"/>
    </xf>
    <xf numFmtId="0" fontId="5" fillId="0" borderId="32" xfId="0" applyFont="1" applyBorder="1" applyAlignment="1">
      <alignment horizontal="center" vertical="center" wrapText="1"/>
    </xf>
    <xf numFmtId="164" fontId="4" fillId="2" borderId="29" xfId="1" applyFont="1" applyFill="1" applyBorder="1" applyAlignment="1" applyProtection="1">
      <alignment horizontal="center" vertical="center"/>
      <protection locked="0"/>
    </xf>
    <xf numFmtId="0" fontId="7" fillId="2" borderId="26" xfId="0" applyFont="1" applyFill="1" applyBorder="1" applyAlignment="1" applyProtection="1">
      <alignment vertical="center"/>
      <protection locked="0"/>
    </xf>
    <xf numFmtId="0" fontId="7" fillId="2" borderId="27" xfId="0" applyFont="1" applyFill="1" applyBorder="1" applyAlignment="1" applyProtection="1">
      <alignment vertical="center"/>
      <protection locked="0"/>
    </xf>
    <xf numFmtId="0" fontId="7" fillId="2" borderId="28" xfId="0" applyFont="1" applyFill="1" applyBorder="1" applyAlignment="1" applyProtection="1">
      <alignment vertical="center"/>
      <protection locked="0"/>
    </xf>
    <xf numFmtId="164" fontId="7" fillId="2" borderId="26" xfId="1" applyFont="1" applyFill="1" applyBorder="1" applyAlignment="1" applyProtection="1">
      <alignment horizontal="center" vertical="center"/>
      <protection locked="0"/>
    </xf>
    <xf numFmtId="164" fontId="7" fillId="2" borderId="28" xfId="1" applyFont="1" applyFill="1" applyBorder="1" applyAlignment="1" applyProtection="1">
      <alignment horizontal="center" vertical="center"/>
      <protection locked="0"/>
    </xf>
    <xf numFmtId="3" fontId="7" fillId="2" borderId="26" xfId="0" applyNumberFormat="1" applyFont="1" applyFill="1" applyBorder="1" applyAlignment="1" applyProtection="1">
      <alignment horizontal="center" vertical="center"/>
      <protection locked="0"/>
    </xf>
    <xf numFmtId="0" fontId="7" fillId="2" borderId="28" xfId="0" applyFont="1" applyFill="1" applyBorder="1" applyAlignment="1" applyProtection="1">
      <alignment horizontal="center" vertical="center"/>
      <protection locked="0"/>
    </xf>
    <xf numFmtId="0" fontId="7" fillId="2" borderId="26" xfId="0" applyFont="1" applyFill="1" applyBorder="1" applyAlignment="1" applyProtection="1">
      <alignment horizontal="left" vertical="center" wrapText="1"/>
      <protection locked="0"/>
    </xf>
    <xf numFmtId="0" fontId="7" fillId="2" borderId="27" xfId="0" applyFont="1" applyFill="1" applyBorder="1" applyAlignment="1" applyProtection="1">
      <alignment horizontal="left" vertical="center" wrapText="1"/>
      <protection locked="0"/>
    </xf>
    <xf numFmtId="0" fontId="7" fillId="2" borderId="28" xfId="0" applyFont="1" applyFill="1" applyBorder="1" applyAlignment="1" applyProtection="1">
      <alignment horizontal="left" vertical="center" wrapText="1"/>
      <protection locked="0"/>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17" xfId="0" applyFont="1" applyFill="1" applyBorder="1" applyAlignment="1">
      <alignment horizontal="left" vertical="center" indent="1"/>
    </xf>
    <xf numFmtId="0" fontId="5" fillId="2" borderId="17" xfId="0" applyFont="1" applyFill="1" applyBorder="1" applyAlignment="1">
      <alignment horizontal="left" vertical="center" wrapText="1" indent="1"/>
    </xf>
    <xf numFmtId="0" fontId="4" fillId="2" borderId="18" xfId="0" applyFont="1" applyFill="1" applyBorder="1" applyAlignment="1">
      <alignment horizontal="left" vertical="center" indent="1"/>
    </xf>
    <xf numFmtId="0" fontId="5" fillId="2" borderId="18" xfId="0" applyFont="1" applyFill="1" applyBorder="1" applyAlignment="1">
      <alignment horizontal="center" vertical="center"/>
    </xf>
    <xf numFmtId="0" fontId="7" fillId="2" borderId="26" xfId="0" applyFont="1" applyFill="1" applyBorder="1" applyAlignment="1" applyProtection="1">
      <alignment vertical="center" wrapText="1"/>
      <protection locked="0"/>
    </xf>
    <xf numFmtId="0" fontId="5" fillId="2" borderId="19" xfId="0" applyFont="1" applyFill="1" applyBorder="1" applyAlignment="1">
      <alignment horizontal="center" vertical="center"/>
    </xf>
    <xf numFmtId="0" fontId="5" fillId="2" borderId="2" xfId="0" applyFont="1" applyFill="1" applyBorder="1" applyAlignment="1">
      <alignment horizontal="left" vertical="top" wrapText="1" indent="2"/>
    </xf>
    <xf numFmtId="0" fontId="5" fillId="2" borderId="3" xfId="0" applyFont="1" applyFill="1" applyBorder="1" applyAlignment="1">
      <alignment horizontal="left" vertical="top" wrapText="1" indent="2"/>
    </xf>
    <xf numFmtId="0" fontId="5" fillId="2" borderId="3" xfId="0" applyFont="1" applyFill="1" applyBorder="1" applyAlignment="1">
      <alignment horizontal="left" vertical="top" indent="2"/>
    </xf>
    <xf numFmtId="0" fontId="5" fillId="2" borderId="4" xfId="0" applyFont="1" applyFill="1" applyBorder="1" applyAlignment="1">
      <alignment horizontal="left" vertical="top" indent="2"/>
    </xf>
    <xf numFmtId="0" fontId="5" fillId="2" borderId="5" xfId="0" applyFont="1" applyFill="1" applyBorder="1" applyAlignment="1">
      <alignment horizontal="left" vertical="top" indent="2"/>
    </xf>
    <xf numFmtId="0" fontId="5" fillId="2" borderId="0" xfId="0" applyFont="1" applyFill="1" applyAlignment="1">
      <alignment horizontal="left" vertical="top" indent="2"/>
    </xf>
    <xf numFmtId="0" fontId="5" fillId="2" borderId="6" xfId="0" applyFont="1" applyFill="1" applyBorder="1" applyAlignment="1">
      <alignment horizontal="left" vertical="top" indent="2"/>
    </xf>
    <xf numFmtId="0" fontId="5" fillId="2" borderId="7" xfId="0" applyFont="1" applyFill="1" applyBorder="1" applyAlignment="1">
      <alignment horizontal="left" vertical="top" indent="2"/>
    </xf>
    <xf numFmtId="0" fontId="5" fillId="2" borderId="8" xfId="0" applyFont="1" applyFill="1" applyBorder="1" applyAlignment="1">
      <alignment horizontal="left" vertical="top" indent="2"/>
    </xf>
    <xf numFmtId="0" fontId="5" fillId="2" borderId="9" xfId="0" applyFont="1" applyFill="1" applyBorder="1" applyAlignment="1">
      <alignment horizontal="left" vertical="top" indent="2"/>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0" fontId="4" fillId="2" borderId="19" xfId="0" applyFont="1" applyFill="1" applyBorder="1" applyAlignment="1">
      <alignment horizontal="left" vertical="center" indent="1"/>
    </xf>
    <xf numFmtId="164" fontId="4" fillId="2" borderId="26" xfId="1" applyFont="1" applyFill="1" applyBorder="1" applyAlignment="1" applyProtection="1">
      <alignment horizontal="center" vertical="center"/>
      <protection locked="0"/>
    </xf>
    <xf numFmtId="164" fontId="4" fillId="2" borderId="28" xfId="1" applyFont="1" applyFill="1" applyBorder="1" applyAlignment="1" applyProtection="1">
      <alignment horizontal="center" vertical="center"/>
      <protection locked="0"/>
    </xf>
    <xf numFmtId="164" fontId="4" fillId="3" borderId="11" xfId="1" applyFont="1" applyFill="1" applyBorder="1" applyAlignment="1" applyProtection="1">
      <alignment horizontal="center" vertical="center"/>
      <protection locked="0"/>
    </xf>
    <xf numFmtId="164" fontId="4" fillId="3" borderId="13" xfId="1" applyFont="1" applyFill="1" applyBorder="1" applyAlignment="1" applyProtection="1">
      <alignment horizontal="center" vertical="center"/>
      <protection locked="0"/>
    </xf>
    <xf numFmtId="0" fontId="7" fillId="2" borderId="21" xfId="0" applyFont="1" applyFill="1" applyBorder="1" applyAlignment="1" applyProtection="1">
      <alignment vertical="center"/>
      <protection locked="0"/>
    </xf>
    <xf numFmtId="0" fontId="7" fillId="2" borderId="22" xfId="0" applyFont="1" applyFill="1" applyBorder="1" applyAlignment="1" applyProtection="1">
      <alignment vertical="center"/>
      <protection locked="0"/>
    </xf>
    <xf numFmtId="0" fontId="7" fillId="2" borderId="23" xfId="0" applyFont="1" applyFill="1" applyBorder="1" applyAlignment="1" applyProtection="1">
      <alignment vertical="center"/>
      <protection locked="0"/>
    </xf>
    <xf numFmtId="3" fontId="7" fillId="2" borderId="21" xfId="0" applyNumberFormat="1" applyFont="1" applyFill="1" applyBorder="1" applyAlignment="1" applyProtection="1">
      <alignment horizontal="center" vertical="center"/>
      <protection locked="0"/>
    </xf>
    <xf numFmtId="0" fontId="7" fillId="2" borderId="23" xfId="0" applyFont="1" applyFill="1" applyBorder="1" applyAlignment="1" applyProtection="1">
      <alignment horizontal="center" vertical="center"/>
      <protection locked="0"/>
    </xf>
    <xf numFmtId="164" fontId="7" fillId="2" borderId="21" xfId="1" applyFont="1" applyFill="1" applyBorder="1" applyAlignment="1" applyProtection="1">
      <alignment horizontal="center" vertical="center"/>
      <protection locked="0"/>
    </xf>
    <xf numFmtId="164" fontId="7" fillId="2" borderId="23" xfId="1" applyFont="1" applyFill="1" applyBorder="1" applyAlignment="1" applyProtection="1">
      <alignment horizontal="center" vertical="center"/>
      <protection locked="0"/>
    </xf>
    <xf numFmtId="164" fontId="4" fillId="2" borderId="21" xfId="1" applyFont="1" applyFill="1" applyBorder="1" applyAlignment="1" applyProtection="1">
      <alignment horizontal="right" vertical="center"/>
      <protection locked="0"/>
    </xf>
    <xf numFmtId="164" fontId="4" fillId="2" borderId="23" xfId="1" applyFont="1" applyFill="1" applyBorder="1" applyAlignment="1" applyProtection="1">
      <alignment horizontal="right" vertical="center"/>
      <protection locked="0"/>
    </xf>
    <xf numFmtId="0" fontId="4" fillId="2" borderId="15" xfId="0" applyFont="1" applyFill="1" applyBorder="1" applyAlignment="1" applyProtection="1">
      <alignment horizontal="left" vertical="center" indent="3"/>
      <protection locked="0"/>
    </xf>
    <xf numFmtId="0" fontId="4" fillId="2" borderId="0" xfId="0" applyFont="1" applyFill="1" applyAlignment="1" applyProtection="1">
      <alignment horizontal="left" vertical="center" indent="3"/>
      <protection locked="0"/>
    </xf>
    <xf numFmtId="0" fontId="4" fillId="2" borderId="16" xfId="0" applyFont="1" applyFill="1" applyBorder="1" applyAlignment="1" applyProtection="1">
      <alignment horizontal="left" vertical="center" indent="3"/>
      <protection locked="0"/>
    </xf>
    <xf numFmtId="0" fontId="5" fillId="2" borderId="2" xfId="0" applyFont="1" applyFill="1" applyBorder="1" applyAlignment="1">
      <alignment horizontal="left" vertical="top" wrapText="1" indent="1"/>
    </xf>
    <xf numFmtId="0" fontId="5" fillId="2" borderId="3" xfId="0" applyFont="1" applyFill="1" applyBorder="1" applyAlignment="1">
      <alignment horizontal="left" vertical="top" wrapText="1" indent="1"/>
    </xf>
    <xf numFmtId="0" fontId="5" fillId="2" borderId="3" xfId="0" applyFont="1" applyFill="1" applyBorder="1" applyAlignment="1">
      <alignment horizontal="left" vertical="top" indent="1"/>
    </xf>
    <xf numFmtId="0" fontId="5" fillId="2" borderId="4" xfId="0" applyFont="1" applyFill="1" applyBorder="1" applyAlignment="1">
      <alignment horizontal="left" vertical="top" indent="1"/>
    </xf>
    <xf numFmtId="0" fontId="5" fillId="2" borderId="5" xfId="0" applyFont="1" applyFill="1" applyBorder="1" applyAlignment="1">
      <alignment horizontal="left" vertical="top" indent="1"/>
    </xf>
    <xf numFmtId="0" fontId="5" fillId="2" borderId="0" xfId="0" applyFont="1" applyFill="1" applyAlignment="1">
      <alignment horizontal="left" vertical="top" indent="1"/>
    </xf>
    <xf numFmtId="0" fontId="5" fillId="2" borderId="6" xfId="0" applyFont="1" applyFill="1" applyBorder="1" applyAlignment="1">
      <alignment horizontal="left" vertical="top" indent="1"/>
    </xf>
    <xf numFmtId="0" fontId="5" fillId="2" borderId="7" xfId="0" applyFont="1" applyFill="1" applyBorder="1" applyAlignment="1">
      <alignment horizontal="left" vertical="top" indent="1"/>
    </xf>
    <xf numFmtId="0" fontId="5" fillId="2" borderId="8" xfId="0" applyFont="1" applyFill="1" applyBorder="1" applyAlignment="1">
      <alignment horizontal="left" vertical="top" indent="1"/>
    </xf>
    <xf numFmtId="0" fontId="5" fillId="2" borderId="9" xfId="0" applyFont="1" applyFill="1" applyBorder="1" applyAlignment="1">
      <alignment horizontal="left" vertical="top" indent="1"/>
    </xf>
    <xf numFmtId="0" fontId="4" fillId="3" borderId="7" xfId="0"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3" fontId="4" fillId="3" borderId="33" xfId="0" applyNumberFormat="1" applyFont="1" applyFill="1" applyBorder="1" applyAlignment="1" applyProtection="1">
      <alignment horizontal="center" vertical="center"/>
      <protection locked="0"/>
    </xf>
    <xf numFmtId="3" fontId="4" fillId="3" borderId="34" xfId="0" applyNumberFormat="1" applyFont="1" applyFill="1" applyBorder="1" applyAlignment="1" applyProtection="1">
      <alignment horizontal="center" vertical="center"/>
      <protection locked="0"/>
    </xf>
    <xf numFmtId="0" fontId="4" fillId="3" borderId="33" xfId="0" applyFont="1" applyFill="1" applyBorder="1" applyAlignment="1" applyProtection="1">
      <alignment horizontal="center" vertical="center"/>
      <protection locked="0"/>
    </xf>
    <xf numFmtId="0" fontId="4" fillId="3" borderId="34" xfId="0" applyFont="1" applyFill="1" applyBorder="1" applyAlignment="1" applyProtection="1">
      <alignment horizontal="center" vertical="center"/>
      <protection locked="0"/>
    </xf>
    <xf numFmtId="165" fontId="4" fillId="3" borderId="31" xfId="1" applyNumberFormat="1" applyFont="1" applyFill="1" applyBorder="1" applyAlignment="1" applyProtection="1">
      <alignment horizontal="center" vertical="center"/>
      <protection locked="0"/>
    </xf>
    <xf numFmtId="0" fontId="7" fillId="2" borderId="27" xfId="0" applyFont="1" applyFill="1" applyBorder="1" applyAlignment="1" applyProtection="1">
      <alignment vertical="center" wrapText="1"/>
      <protection locked="0"/>
    </xf>
    <xf numFmtId="0" fontId="7" fillId="2" borderId="28" xfId="0" applyFont="1" applyFill="1" applyBorder="1" applyAlignment="1" applyProtection="1">
      <alignment vertical="center" wrapText="1"/>
      <protection locked="0"/>
    </xf>
    <xf numFmtId="0" fontId="4" fillId="3" borderId="35" xfId="0" applyFont="1" applyFill="1" applyBorder="1" applyAlignment="1" applyProtection="1">
      <alignment horizontal="center" vertical="center"/>
      <protection locked="0"/>
    </xf>
    <xf numFmtId="0" fontId="4" fillId="2" borderId="21" xfId="0" applyFont="1" applyFill="1" applyBorder="1" applyAlignment="1" applyProtection="1">
      <alignment horizontal="center" vertical="center"/>
      <protection locked="0"/>
    </xf>
    <xf numFmtId="0" fontId="4" fillId="2" borderId="36" xfId="0" applyFont="1" applyFill="1" applyBorder="1" applyAlignment="1" applyProtection="1">
      <alignment horizontal="center" vertical="center"/>
      <protection locked="0"/>
    </xf>
    <xf numFmtId="0" fontId="4" fillId="2" borderId="26" xfId="0" applyFont="1" applyFill="1" applyBorder="1" applyAlignment="1" applyProtection="1">
      <alignment horizontal="center" vertical="center"/>
      <protection locked="0"/>
    </xf>
    <xf numFmtId="0" fontId="4" fillId="2" borderId="37" xfId="0" applyFont="1" applyFill="1" applyBorder="1" applyAlignment="1" applyProtection="1">
      <alignment horizontal="center" vertical="center"/>
      <protection locked="0"/>
    </xf>
  </cellXfs>
  <cellStyles count="4">
    <cellStyle name="Normal" xfId="0" builtinId="0"/>
    <cellStyle name="Normal 2" xfId="3" xr:uid="{F7419C2B-91F7-4DFB-835E-EC15B3ED1DC1}"/>
    <cellStyle name="Normal 2 2" xfId="2" xr:uid="{00000000-0005-0000-0000-000001000000}"/>
    <cellStyle name="ParaBirimi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66676</xdr:colOff>
      <xdr:row>20</xdr:row>
      <xdr:rowOff>91664</xdr:rowOff>
    </xdr:from>
    <xdr:to>
      <xdr:col>14</xdr:col>
      <xdr:colOff>371474</xdr:colOff>
      <xdr:row>23</xdr:row>
      <xdr:rowOff>472664</xdr:rowOff>
    </xdr:to>
    <xdr:sp macro="" textlink="">
      <xdr:nvSpPr>
        <xdr:cNvPr id="2" name="Dikdörtgen 1">
          <a:extLst>
            <a:ext uri="{FF2B5EF4-FFF2-40B4-BE49-F238E27FC236}">
              <a16:creationId xmlns:a16="http://schemas.microsoft.com/office/drawing/2014/main" id="{BA3F3A83-9506-46A1-8C71-91D7F08824DA}"/>
            </a:ext>
          </a:extLst>
        </xdr:cNvPr>
        <xdr:cNvSpPr/>
      </xdr:nvSpPr>
      <xdr:spPr>
        <a:xfrm>
          <a:off x="7439026" y="5025614"/>
          <a:ext cx="2714623" cy="9525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editAs="oneCell">
    <xdr:from>
      <xdr:col>1</xdr:col>
      <xdr:colOff>76200</xdr:colOff>
      <xdr:row>2</xdr:row>
      <xdr:rowOff>1</xdr:rowOff>
    </xdr:from>
    <xdr:to>
      <xdr:col>4</xdr:col>
      <xdr:colOff>952500</xdr:colOff>
      <xdr:row>3</xdr:row>
      <xdr:rowOff>266701</xdr:rowOff>
    </xdr:to>
    <xdr:pic>
      <xdr:nvPicPr>
        <xdr:cNvPr id="3" name="Resim 2" descr="metin, yazı tipi, tasarım, tipografi içeren bir resim&#10;&#10;Açıklama otomatik olarak oluşturuldu">
          <a:extLst>
            <a:ext uri="{FF2B5EF4-FFF2-40B4-BE49-F238E27FC236}">
              <a16:creationId xmlns:a16="http://schemas.microsoft.com/office/drawing/2014/main" id="{AAD15C0C-1781-86BA-8B7A-9431A38B41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3375" y="390526"/>
          <a:ext cx="1790700" cy="8953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BVU2026006-Yakla&#351;&#305;k%20Maliyet%20Tablos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tekli Teklifi"/>
      <sheetName val="YAKLAŞIK MALİYET TABLOSU-2026 "/>
      <sheetName val="KARAR TUTANAĞI"/>
    </sheetNames>
    <sheetDataSet>
      <sheetData sheetId="0"/>
      <sheetData sheetId="1">
        <row r="5">
          <cell r="D5">
            <v>489556</v>
          </cell>
        </row>
        <row r="6">
          <cell r="D6">
            <v>70597</v>
          </cell>
        </row>
        <row r="7">
          <cell r="D7">
            <v>60786</v>
          </cell>
        </row>
        <row r="8">
          <cell r="D8">
            <v>15211</v>
          </cell>
        </row>
        <row r="9">
          <cell r="D9">
            <v>6184</v>
          </cell>
        </row>
        <row r="10">
          <cell r="D10">
            <v>107014</v>
          </cell>
        </row>
        <row r="11">
          <cell r="D11">
            <v>19925</v>
          </cell>
        </row>
        <row r="12">
          <cell r="D12">
            <v>490325</v>
          </cell>
        </row>
        <row r="13">
          <cell r="D13">
            <v>1125</v>
          </cell>
        </row>
        <row r="14">
          <cell r="D14">
            <v>1800</v>
          </cell>
        </row>
      </sheetData>
      <sheetData sheetId="2"/>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O56"/>
  <sheetViews>
    <sheetView tabSelected="1" topLeftCell="A19" zoomScaleNormal="100" zoomScaleSheetLayoutView="77" workbookViewId="0">
      <selection activeCell="K28" sqref="K28:L28"/>
    </sheetView>
  </sheetViews>
  <sheetFormatPr defaultColWidth="9.109375" defaultRowHeight="13.8" x14ac:dyDescent="0.3"/>
  <cols>
    <col min="1" max="1" width="3.88671875" style="1" customWidth="1"/>
    <col min="2" max="4" width="4.5546875" style="1" customWidth="1"/>
    <col min="5" max="5" width="15" style="1" customWidth="1"/>
    <col min="6" max="6" width="41.33203125" style="1" customWidth="1"/>
    <col min="7" max="7" width="8.33203125" style="1" customWidth="1"/>
    <col min="8" max="8" width="2" style="1" customWidth="1"/>
    <col min="9" max="9" width="7.33203125" style="1" customWidth="1"/>
    <col min="10" max="10" width="1.109375" style="1" customWidth="1"/>
    <col min="11" max="11" width="7" style="1" customWidth="1"/>
    <col min="12" max="12" width="11" style="1" customWidth="1"/>
    <col min="13" max="13" width="17" style="1" customWidth="1"/>
    <col min="14" max="14" width="19.109375" style="1" customWidth="1"/>
    <col min="15" max="15" width="11.5546875" style="1" customWidth="1"/>
    <col min="16" max="16384" width="9.109375" style="1"/>
  </cols>
  <sheetData>
    <row r="2" spans="2:15" ht="14.4" thickBot="1" x14ac:dyDescent="0.35"/>
    <row r="3" spans="2:15" s="4" customFormat="1" ht="49.5" customHeight="1" thickTop="1" thickBot="1" x14ac:dyDescent="0.35">
      <c r="B3" s="24"/>
      <c r="C3" s="24"/>
      <c r="D3" s="24"/>
      <c r="E3" s="24"/>
      <c r="F3" s="25" t="s">
        <v>11</v>
      </c>
      <c r="G3" s="25"/>
      <c r="H3" s="25"/>
      <c r="I3" s="25"/>
      <c r="J3" s="25"/>
      <c r="K3" s="25"/>
      <c r="L3" s="25"/>
      <c r="M3" s="25"/>
      <c r="N3" s="25"/>
      <c r="O3" s="25"/>
    </row>
    <row r="4" spans="2:15" s="4" customFormat="1" ht="30.75" customHeight="1" thickTop="1" thickBot="1" x14ac:dyDescent="0.35">
      <c r="B4" s="24"/>
      <c r="C4" s="24"/>
      <c r="D4" s="24"/>
      <c r="E4" s="24"/>
      <c r="F4" s="24" t="s">
        <v>17</v>
      </c>
      <c r="G4" s="24"/>
      <c r="H4" s="24" t="s">
        <v>20</v>
      </c>
      <c r="I4" s="24"/>
      <c r="J4" s="24"/>
      <c r="K4" s="24"/>
      <c r="L4" s="24"/>
      <c r="M4" s="5" t="s">
        <v>18</v>
      </c>
      <c r="N4" s="12" t="s">
        <v>19</v>
      </c>
      <c r="O4" s="5" t="s">
        <v>10</v>
      </c>
    </row>
    <row r="5" spans="2:15" s="4" customFormat="1" ht="24.75" customHeight="1" thickTop="1" x14ac:dyDescent="0.3">
      <c r="B5" s="26" t="s">
        <v>0</v>
      </c>
      <c r="C5" s="26"/>
      <c r="D5" s="26"/>
      <c r="E5" s="26"/>
      <c r="F5" s="26"/>
      <c r="G5" s="26"/>
      <c r="H5" s="27" t="s">
        <v>21</v>
      </c>
      <c r="I5" s="27"/>
      <c r="J5" s="27"/>
      <c r="K5" s="27"/>
      <c r="L5" s="27"/>
      <c r="M5" s="27"/>
      <c r="N5" s="27"/>
      <c r="O5" s="27"/>
    </row>
    <row r="6" spans="2:15" s="4" customFormat="1" ht="21.75" customHeight="1" x14ac:dyDescent="0.3">
      <c r="B6" s="28" t="s">
        <v>1</v>
      </c>
      <c r="C6" s="28"/>
      <c r="D6" s="28"/>
      <c r="E6" s="28"/>
      <c r="F6" s="28"/>
      <c r="G6" s="28"/>
      <c r="H6" s="29"/>
      <c r="I6" s="29"/>
      <c r="J6" s="29"/>
      <c r="K6" s="29"/>
      <c r="L6" s="29"/>
      <c r="M6" s="29"/>
      <c r="N6" s="29"/>
      <c r="O6" s="29"/>
    </row>
    <row r="7" spans="2:15" s="4" customFormat="1" ht="21.75" customHeight="1" x14ac:dyDescent="0.3">
      <c r="B7" s="28" t="s">
        <v>2</v>
      </c>
      <c r="C7" s="28"/>
      <c r="D7" s="28"/>
      <c r="E7" s="28"/>
      <c r="F7" s="28"/>
      <c r="G7" s="28"/>
      <c r="H7" s="29"/>
      <c r="I7" s="29"/>
      <c r="J7" s="29"/>
      <c r="K7" s="29"/>
      <c r="L7" s="29"/>
      <c r="M7" s="29"/>
      <c r="N7" s="29"/>
      <c r="O7" s="29"/>
    </row>
    <row r="8" spans="2:15" s="4" customFormat="1" ht="21.75" customHeight="1" x14ac:dyDescent="0.3">
      <c r="B8" s="28" t="s">
        <v>3</v>
      </c>
      <c r="C8" s="28"/>
      <c r="D8" s="28"/>
      <c r="E8" s="28"/>
      <c r="F8" s="28"/>
      <c r="G8" s="28"/>
      <c r="H8" s="29"/>
      <c r="I8" s="29"/>
      <c r="J8" s="29"/>
      <c r="K8" s="29"/>
      <c r="L8" s="29"/>
      <c r="M8" s="29"/>
      <c r="N8" s="29"/>
      <c r="O8" s="29"/>
    </row>
    <row r="9" spans="2:15" s="4" customFormat="1" ht="21.75" customHeight="1" thickBot="1" x14ac:dyDescent="0.35">
      <c r="B9" s="45" t="s">
        <v>4</v>
      </c>
      <c r="C9" s="45"/>
      <c r="D9" s="45"/>
      <c r="E9" s="45"/>
      <c r="F9" s="45"/>
      <c r="G9" s="45"/>
      <c r="H9" s="31"/>
      <c r="I9" s="31"/>
      <c r="J9" s="31"/>
      <c r="K9" s="31"/>
      <c r="L9" s="31"/>
      <c r="M9" s="31"/>
      <c r="N9" s="31"/>
      <c r="O9" s="31"/>
    </row>
    <row r="10" spans="2:15" s="4" customFormat="1" ht="14.4" thickTop="1" x14ac:dyDescent="0.3">
      <c r="B10" s="32" t="s">
        <v>15</v>
      </c>
      <c r="C10" s="33"/>
      <c r="D10" s="33"/>
      <c r="E10" s="33"/>
      <c r="F10" s="33"/>
      <c r="G10" s="34"/>
      <c r="H10" s="34"/>
      <c r="I10" s="34"/>
      <c r="J10" s="34"/>
      <c r="K10" s="34"/>
      <c r="L10" s="34"/>
      <c r="M10" s="34"/>
      <c r="N10" s="34"/>
      <c r="O10" s="35"/>
    </row>
    <row r="11" spans="2:15" s="4" customFormat="1" x14ac:dyDescent="0.3">
      <c r="B11" s="36"/>
      <c r="C11" s="37"/>
      <c r="D11" s="37"/>
      <c r="E11" s="37"/>
      <c r="F11" s="37"/>
      <c r="G11" s="37"/>
      <c r="H11" s="37"/>
      <c r="I11" s="37"/>
      <c r="J11" s="37"/>
      <c r="K11" s="37"/>
      <c r="L11" s="37"/>
      <c r="M11" s="37"/>
      <c r="N11" s="37"/>
      <c r="O11" s="38"/>
    </row>
    <row r="12" spans="2:15" s="4" customFormat="1" x14ac:dyDescent="0.3">
      <c r="B12" s="36"/>
      <c r="C12" s="37"/>
      <c r="D12" s="37"/>
      <c r="E12" s="37"/>
      <c r="F12" s="37"/>
      <c r="G12" s="37"/>
      <c r="H12" s="37"/>
      <c r="I12" s="37"/>
      <c r="J12" s="37"/>
      <c r="K12" s="37"/>
      <c r="L12" s="37"/>
      <c r="M12" s="37"/>
      <c r="N12" s="37"/>
      <c r="O12" s="38"/>
    </row>
    <row r="13" spans="2:15" s="4" customFormat="1" x14ac:dyDescent="0.3">
      <c r="B13" s="36"/>
      <c r="C13" s="37"/>
      <c r="D13" s="37"/>
      <c r="E13" s="37"/>
      <c r="F13" s="37"/>
      <c r="G13" s="37"/>
      <c r="H13" s="37"/>
      <c r="I13" s="37"/>
      <c r="J13" s="37"/>
      <c r="K13" s="37"/>
      <c r="L13" s="37"/>
      <c r="M13" s="37"/>
      <c r="N13" s="37"/>
      <c r="O13" s="38"/>
    </row>
    <row r="14" spans="2:15" s="4" customFormat="1" x14ac:dyDescent="0.3">
      <c r="B14" s="36"/>
      <c r="C14" s="37"/>
      <c r="D14" s="37"/>
      <c r="E14" s="37"/>
      <c r="F14" s="37"/>
      <c r="G14" s="37"/>
      <c r="H14" s="37"/>
      <c r="I14" s="37"/>
      <c r="J14" s="37"/>
      <c r="K14" s="37"/>
      <c r="L14" s="37"/>
      <c r="M14" s="37"/>
      <c r="N14" s="37"/>
      <c r="O14" s="38"/>
    </row>
    <row r="15" spans="2:15" s="4" customFormat="1" x14ac:dyDescent="0.3">
      <c r="B15" s="36"/>
      <c r="C15" s="37"/>
      <c r="D15" s="37"/>
      <c r="E15" s="37"/>
      <c r="F15" s="37"/>
      <c r="G15" s="37"/>
      <c r="H15" s="37"/>
      <c r="I15" s="37"/>
      <c r="J15" s="37"/>
      <c r="K15" s="37"/>
      <c r="L15" s="37"/>
      <c r="M15" s="37"/>
      <c r="N15" s="37"/>
      <c r="O15" s="38"/>
    </row>
    <row r="16" spans="2:15" s="4" customFormat="1" x14ac:dyDescent="0.3">
      <c r="B16" s="36"/>
      <c r="C16" s="37"/>
      <c r="D16" s="37"/>
      <c r="E16" s="37"/>
      <c r="F16" s="37"/>
      <c r="G16" s="37"/>
      <c r="H16" s="37"/>
      <c r="I16" s="37"/>
      <c r="J16" s="37"/>
      <c r="K16" s="37"/>
      <c r="L16" s="37"/>
      <c r="M16" s="37"/>
      <c r="N16" s="37"/>
      <c r="O16" s="38"/>
    </row>
    <row r="17" spans="2:15" s="4" customFormat="1" x14ac:dyDescent="0.3">
      <c r="B17" s="36"/>
      <c r="C17" s="37"/>
      <c r="D17" s="37"/>
      <c r="E17" s="37"/>
      <c r="F17" s="37"/>
      <c r="G17" s="37"/>
      <c r="H17" s="37"/>
      <c r="I17" s="37"/>
      <c r="J17" s="37"/>
      <c r="K17" s="37"/>
      <c r="L17" s="37"/>
      <c r="M17" s="37"/>
      <c r="N17" s="37"/>
      <c r="O17" s="38"/>
    </row>
    <row r="18" spans="2:15" s="4" customFormat="1" x14ac:dyDescent="0.3">
      <c r="B18" s="36"/>
      <c r="C18" s="37"/>
      <c r="D18" s="37"/>
      <c r="E18" s="37"/>
      <c r="F18" s="37"/>
      <c r="G18" s="37"/>
      <c r="H18" s="37"/>
      <c r="I18" s="37"/>
      <c r="J18" s="37"/>
      <c r="K18" s="37"/>
      <c r="L18" s="37"/>
      <c r="M18" s="37"/>
      <c r="N18" s="37"/>
      <c r="O18" s="38"/>
    </row>
    <row r="19" spans="2:15" s="4" customFormat="1" x14ac:dyDescent="0.3">
      <c r="B19" s="36"/>
      <c r="C19" s="37"/>
      <c r="D19" s="37"/>
      <c r="E19" s="37"/>
      <c r="F19" s="37"/>
      <c r="G19" s="37"/>
      <c r="H19" s="37"/>
      <c r="I19" s="37"/>
      <c r="J19" s="37"/>
      <c r="K19" s="37"/>
      <c r="L19" s="37"/>
      <c r="M19" s="37"/>
      <c r="N19" s="37"/>
      <c r="O19" s="38"/>
    </row>
    <row r="20" spans="2:15" s="4" customFormat="1" x14ac:dyDescent="0.3">
      <c r="B20" s="36"/>
      <c r="C20" s="37"/>
      <c r="D20" s="37"/>
      <c r="E20" s="37"/>
      <c r="F20" s="37"/>
      <c r="G20" s="37"/>
      <c r="H20" s="37"/>
      <c r="I20" s="37"/>
      <c r="J20" s="37"/>
      <c r="K20" s="37"/>
      <c r="L20" s="37"/>
      <c r="M20" s="37"/>
      <c r="N20" s="37"/>
      <c r="O20" s="38"/>
    </row>
    <row r="21" spans="2:15" s="4" customFormat="1" x14ac:dyDescent="0.3">
      <c r="B21" s="36"/>
      <c r="C21" s="37"/>
      <c r="D21" s="37"/>
      <c r="E21" s="37"/>
      <c r="F21" s="37"/>
      <c r="G21" s="37"/>
      <c r="H21" s="37"/>
      <c r="I21" s="37"/>
      <c r="J21" s="37"/>
      <c r="K21" s="37"/>
      <c r="L21" s="37"/>
      <c r="M21" s="37"/>
      <c r="N21" s="37"/>
      <c r="O21" s="38"/>
    </row>
    <row r="22" spans="2:15" s="4" customFormat="1" x14ac:dyDescent="0.3">
      <c r="B22" s="36"/>
      <c r="C22" s="37"/>
      <c r="D22" s="37"/>
      <c r="E22" s="37"/>
      <c r="F22" s="37"/>
      <c r="G22" s="37"/>
      <c r="H22" s="37"/>
      <c r="I22" s="37"/>
      <c r="J22" s="37"/>
      <c r="K22" s="37"/>
      <c r="L22" s="37"/>
      <c r="M22" s="37"/>
      <c r="N22" s="37"/>
      <c r="O22" s="38"/>
    </row>
    <row r="23" spans="2:15" s="4" customFormat="1" x14ac:dyDescent="0.3">
      <c r="B23" s="36"/>
      <c r="C23" s="37"/>
      <c r="D23" s="37"/>
      <c r="E23" s="37"/>
      <c r="F23" s="37"/>
      <c r="G23" s="37"/>
      <c r="H23" s="37"/>
      <c r="I23" s="37"/>
      <c r="J23" s="37"/>
      <c r="K23" s="37"/>
      <c r="L23" s="37"/>
      <c r="M23" s="37"/>
      <c r="N23" s="37"/>
      <c r="O23" s="38"/>
    </row>
    <row r="24" spans="2:15" s="4" customFormat="1" ht="42.75" customHeight="1" thickBot="1" x14ac:dyDescent="0.35">
      <c r="B24" s="39"/>
      <c r="C24" s="40"/>
      <c r="D24" s="40"/>
      <c r="E24" s="40"/>
      <c r="F24" s="40"/>
      <c r="G24" s="40"/>
      <c r="H24" s="40"/>
      <c r="I24" s="40"/>
      <c r="J24" s="40"/>
      <c r="K24" s="40"/>
      <c r="L24" s="40"/>
      <c r="M24" s="40"/>
      <c r="N24" s="40"/>
      <c r="O24" s="41"/>
    </row>
    <row r="25" spans="2:15" ht="16.8" thickTop="1" thickBot="1" x14ac:dyDescent="0.35">
      <c r="B25" s="2" t="s">
        <v>5</v>
      </c>
      <c r="C25" s="42" t="s">
        <v>14</v>
      </c>
      <c r="D25" s="43"/>
      <c r="E25" s="43"/>
      <c r="F25" s="44"/>
      <c r="G25" s="42" t="s">
        <v>6</v>
      </c>
      <c r="H25" s="44"/>
      <c r="I25" s="48" t="s">
        <v>7</v>
      </c>
      <c r="J25" s="49"/>
      <c r="K25" s="48" t="s">
        <v>8</v>
      </c>
      <c r="L25" s="49"/>
      <c r="M25" s="3" t="s">
        <v>9</v>
      </c>
      <c r="N25" s="42" t="s">
        <v>34</v>
      </c>
      <c r="O25" s="81"/>
    </row>
    <row r="26" spans="2:15" ht="24" customHeight="1" thickTop="1" x14ac:dyDescent="0.3">
      <c r="B26" s="8">
        <v>1</v>
      </c>
      <c r="C26" s="50" t="s">
        <v>22</v>
      </c>
      <c r="D26" s="51"/>
      <c r="E26" s="51" t="s">
        <v>22</v>
      </c>
      <c r="F26" s="52"/>
      <c r="G26" s="53">
        <f>'[1]YAKLAŞIK MALİYET TABLOSU-2026 '!D5</f>
        <v>489556</v>
      </c>
      <c r="H26" s="54"/>
      <c r="I26" s="55" t="s">
        <v>13</v>
      </c>
      <c r="J26" s="56"/>
      <c r="K26" s="57"/>
      <c r="L26" s="58"/>
      <c r="M26" s="11">
        <f>+K26*G26</f>
        <v>0</v>
      </c>
      <c r="N26" s="82"/>
      <c r="O26" s="83"/>
    </row>
    <row r="27" spans="2:15" ht="27" customHeight="1" x14ac:dyDescent="0.3">
      <c r="B27" s="10">
        <v>2</v>
      </c>
      <c r="C27" s="30" t="s">
        <v>32</v>
      </c>
      <c r="D27" s="15"/>
      <c r="E27" s="15" t="s">
        <v>23</v>
      </c>
      <c r="F27" s="16"/>
      <c r="G27" s="19">
        <f>'[1]YAKLAŞIK MALİYET TABLOSU-2026 '!D6</f>
        <v>70597</v>
      </c>
      <c r="H27" s="20"/>
      <c r="I27" s="17" t="s">
        <v>13</v>
      </c>
      <c r="J27" s="18"/>
      <c r="K27" s="46"/>
      <c r="L27" s="47"/>
      <c r="M27" s="13">
        <f t="shared" ref="M27:M35" si="0">+K27*G27</f>
        <v>0</v>
      </c>
      <c r="N27" s="84"/>
      <c r="O27" s="85"/>
    </row>
    <row r="28" spans="2:15" ht="19.5" customHeight="1" x14ac:dyDescent="0.3">
      <c r="B28" s="9">
        <v>3</v>
      </c>
      <c r="C28" s="14" t="s">
        <v>24</v>
      </c>
      <c r="D28" s="15"/>
      <c r="E28" s="15" t="s">
        <v>24</v>
      </c>
      <c r="F28" s="16"/>
      <c r="G28" s="19">
        <f>'[1]YAKLAŞIK MALİYET TABLOSU-2026 '!D7</f>
        <v>60786</v>
      </c>
      <c r="H28" s="20"/>
      <c r="I28" s="17" t="s">
        <v>13</v>
      </c>
      <c r="J28" s="18"/>
      <c r="K28" s="46"/>
      <c r="L28" s="47"/>
      <c r="M28" s="13">
        <f t="shared" si="0"/>
        <v>0</v>
      </c>
      <c r="N28" s="84"/>
      <c r="O28" s="85"/>
    </row>
    <row r="29" spans="2:15" ht="19.5" customHeight="1" x14ac:dyDescent="0.3">
      <c r="B29" s="9">
        <v>4</v>
      </c>
      <c r="C29" s="14" t="s">
        <v>25</v>
      </c>
      <c r="D29" s="15"/>
      <c r="E29" s="15" t="s">
        <v>25</v>
      </c>
      <c r="F29" s="16"/>
      <c r="G29" s="19">
        <f>'[1]YAKLAŞIK MALİYET TABLOSU-2026 '!D8</f>
        <v>15211</v>
      </c>
      <c r="H29" s="20"/>
      <c r="I29" s="17" t="s">
        <v>13</v>
      </c>
      <c r="J29" s="18"/>
      <c r="K29" s="46"/>
      <c r="L29" s="47"/>
      <c r="M29" s="13">
        <f t="shared" si="0"/>
        <v>0</v>
      </c>
      <c r="N29" s="84"/>
      <c r="O29" s="85"/>
    </row>
    <row r="30" spans="2:15" ht="19.5" customHeight="1" x14ac:dyDescent="0.3">
      <c r="B30" s="10">
        <v>5</v>
      </c>
      <c r="C30" s="14" t="s">
        <v>26</v>
      </c>
      <c r="D30" s="15"/>
      <c r="E30" s="15" t="s">
        <v>26</v>
      </c>
      <c r="F30" s="16"/>
      <c r="G30" s="19">
        <f>'[1]YAKLAŞIK MALİYET TABLOSU-2026 '!D9</f>
        <v>6184</v>
      </c>
      <c r="H30" s="20"/>
      <c r="I30" s="17" t="s">
        <v>13</v>
      </c>
      <c r="J30" s="18"/>
      <c r="K30" s="46"/>
      <c r="L30" s="47"/>
      <c r="M30" s="13">
        <f t="shared" si="0"/>
        <v>0</v>
      </c>
      <c r="N30" s="84"/>
      <c r="O30" s="85"/>
    </row>
    <row r="31" spans="2:15" ht="19.5" customHeight="1" x14ac:dyDescent="0.3">
      <c r="B31" s="10">
        <v>6</v>
      </c>
      <c r="C31" s="14" t="s">
        <v>27</v>
      </c>
      <c r="D31" s="15"/>
      <c r="E31" s="15" t="s">
        <v>27</v>
      </c>
      <c r="F31" s="16"/>
      <c r="G31" s="19">
        <f>'[1]YAKLAŞIK MALİYET TABLOSU-2026 '!D10</f>
        <v>107014</v>
      </c>
      <c r="H31" s="20"/>
      <c r="I31" s="17" t="s">
        <v>13</v>
      </c>
      <c r="J31" s="18"/>
      <c r="K31" s="17"/>
      <c r="L31" s="18"/>
      <c r="M31" s="13">
        <f t="shared" si="0"/>
        <v>0</v>
      </c>
      <c r="N31" s="84"/>
      <c r="O31" s="85"/>
    </row>
    <row r="32" spans="2:15" ht="19.5" customHeight="1" x14ac:dyDescent="0.3">
      <c r="B32" s="9">
        <v>7</v>
      </c>
      <c r="C32" s="14" t="s">
        <v>28</v>
      </c>
      <c r="D32" s="15"/>
      <c r="E32" s="15" t="s">
        <v>28</v>
      </c>
      <c r="F32" s="16"/>
      <c r="G32" s="19">
        <f>'[1]YAKLAŞIK MALİYET TABLOSU-2026 '!D11</f>
        <v>19925</v>
      </c>
      <c r="H32" s="20"/>
      <c r="I32" s="17" t="s">
        <v>13</v>
      </c>
      <c r="J32" s="18"/>
      <c r="K32" s="46"/>
      <c r="L32" s="47"/>
      <c r="M32" s="13">
        <f t="shared" si="0"/>
        <v>0</v>
      </c>
      <c r="N32" s="84"/>
      <c r="O32" s="85"/>
    </row>
    <row r="33" spans="2:15" ht="19.5" customHeight="1" x14ac:dyDescent="0.3">
      <c r="B33" s="10">
        <v>8</v>
      </c>
      <c r="C33" s="30" t="s">
        <v>29</v>
      </c>
      <c r="D33" s="79"/>
      <c r="E33" s="79" t="s">
        <v>29</v>
      </c>
      <c r="F33" s="80"/>
      <c r="G33" s="19">
        <f>'[1]YAKLAŞIK MALİYET TABLOSU-2026 '!D12</f>
        <v>490325</v>
      </c>
      <c r="H33" s="20"/>
      <c r="I33" s="17" t="s">
        <v>13</v>
      </c>
      <c r="J33" s="18"/>
      <c r="K33" s="46"/>
      <c r="L33" s="47"/>
      <c r="M33" s="13">
        <f t="shared" si="0"/>
        <v>0</v>
      </c>
      <c r="N33" s="84"/>
      <c r="O33" s="85"/>
    </row>
    <row r="34" spans="2:15" ht="19.5" customHeight="1" x14ac:dyDescent="0.3">
      <c r="B34" s="10">
        <v>9</v>
      </c>
      <c r="C34" s="21" t="s">
        <v>30</v>
      </c>
      <c r="D34" s="22"/>
      <c r="E34" s="22" t="s">
        <v>30</v>
      </c>
      <c r="F34" s="23"/>
      <c r="G34" s="19">
        <f>'[1]YAKLAŞIK MALİYET TABLOSU-2026 '!D13</f>
        <v>1125</v>
      </c>
      <c r="H34" s="20"/>
      <c r="I34" s="17" t="s">
        <v>13</v>
      </c>
      <c r="J34" s="18"/>
      <c r="K34" s="46"/>
      <c r="L34" s="47"/>
      <c r="M34" s="13">
        <f t="shared" si="0"/>
        <v>0</v>
      </c>
      <c r="N34" s="84"/>
      <c r="O34" s="85"/>
    </row>
    <row r="35" spans="2:15" ht="20.25" customHeight="1" x14ac:dyDescent="0.3">
      <c r="B35" s="9">
        <v>10</v>
      </c>
      <c r="C35" s="14" t="s">
        <v>31</v>
      </c>
      <c r="D35" s="15"/>
      <c r="E35" s="15" t="s">
        <v>31</v>
      </c>
      <c r="F35" s="16"/>
      <c r="G35" s="19">
        <f>'[1]YAKLAŞIK MALİYET TABLOSU-2026 '!D14</f>
        <v>1800</v>
      </c>
      <c r="H35" s="20"/>
      <c r="I35" s="17" t="s">
        <v>13</v>
      </c>
      <c r="J35" s="18"/>
      <c r="K35" s="46"/>
      <c r="L35" s="47"/>
      <c r="M35" s="13">
        <f t="shared" si="0"/>
        <v>0</v>
      </c>
      <c r="N35" s="84"/>
      <c r="O35" s="85"/>
    </row>
    <row r="36" spans="2:15" ht="16.2" thickBot="1" x14ac:dyDescent="0.35">
      <c r="B36" s="72" t="s">
        <v>12</v>
      </c>
      <c r="C36" s="73"/>
      <c r="D36" s="73"/>
      <c r="E36" s="73"/>
      <c r="F36" s="73"/>
      <c r="G36" s="74">
        <f>SUM(G26:H35)</f>
        <v>1262523</v>
      </c>
      <c r="H36" s="75"/>
      <c r="I36" s="76" t="s">
        <v>13</v>
      </c>
      <c r="J36" s="77"/>
      <c r="K36" s="78">
        <f>SUM(M26:N35)</f>
        <v>0</v>
      </c>
      <c r="L36" s="78"/>
      <c r="M36" s="78"/>
      <c r="N36" s="6"/>
      <c r="O36" s="7"/>
    </row>
    <row r="37" spans="2:15" ht="16.8" thickTop="1" thickBot="1" x14ac:dyDescent="0.35">
      <c r="B37" s="59" t="s">
        <v>16</v>
      </c>
      <c r="C37" s="60"/>
      <c r="D37" s="60"/>
      <c r="E37" s="60"/>
      <c r="F37" s="60"/>
      <c r="G37" s="60"/>
      <c r="H37" s="60"/>
      <c r="I37" s="60"/>
      <c r="J37" s="60"/>
      <c r="K37" s="60"/>
      <c r="L37" s="60"/>
      <c r="M37" s="60"/>
      <c r="N37" s="60"/>
      <c r="O37" s="61"/>
    </row>
    <row r="38" spans="2:15" s="4" customFormat="1" ht="14.4" thickTop="1" x14ac:dyDescent="0.3">
      <c r="B38" s="62" t="s">
        <v>33</v>
      </c>
      <c r="C38" s="63"/>
      <c r="D38" s="63"/>
      <c r="E38" s="63"/>
      <c r="F38" s="63"/>
      <c r="G38" s="64"/>
      <c r="H38" s="64"/>
      <c r="I38" s="64"/>
      <c r="J38" s="64"/>
      <c r="K38" s="64"/>
      <c r="L38" s="64"/>
      <c r="M38" s="64"/>
      <c r="N38" s="64"/>
      <c r="O38" s="65"/>
    </row>
    <row r="39" spans="2:15" s="4" customFormat="1" x14ac:dyDescent="0.3">
      <c r="B39" s="66"/>
      <c r="C39" s="67"/>
      <c r="D39" s="67"/>
      <c r="E39" s="67"/>
      <c r="F39" s="67"/>
      <c r="G39" s="67"/>
      <c r="H39" s="67"/>
      <c r="I39" s="67"/>
      <c r="J39" s="67"/>
      <c r="K39" s="67"/>
      <c r="L39" s="67"/>
      <c r="M39" s="67"/>
      <c r="N39" s="67"/>
      <c r="O39" s="68"/>
    </row>
    <row r="40" spans="2:15" s="4" customFormat="1" x14ac:dyDescent="0.3">
      <c r="B40" s="66"/>
      <c r="C40" s="67"/>
      <c r="D40" s="67"/>
      <c r="E40" s="67"/>
      <c r="F40" s="67"/>
      <c r="G40" s="67"/>
      <c r="H40" s="67"/>
      <c r="I40" s="67"/>
      <c r="J40" s="67"/>
      <c r="K40" s="67"/>
      <c r="L40" s="67"/>
      <c r="M40" s="67"/>
      <c r="N40" s="67"/>
      <c r="O40" s="68"/>
    </row>
    <row r="41" spans="2:15" s="4" customFormat="1" x14ac:dyDescent="0.3">
      <c r="B41" s="66"/>
      <c r="C41" s="67"/>
      <c r="D41" s="67"/>
      <c r="E41" s="67"/>
      <c r="F41" s="67"/>
      <c r="G41" s="67"/>
      <c r="H41" s="67"/>
      <c r="I41" s="67"/>
      <c r="J41" s="67"/>
      <c r="K41" s="67"/>
      <c r="L41" s="67"/>
      <c r="M41" s="67"/>
      <c r="N41" s="67"/>
      <c r="O41" s="68"/>
    </row>
    <row r="42" spans="2:15" s="4" customFormat="1" x14ac:dyDescent="0.3">
      <c r="B42" s="66"/>
      <c r="C42" s="67"/>
      <c r="D42" s="67"/>
      <c r="E42" s="67"/>
      <c r="F42" s="67"/>
      <c r="G42" s="67"/>
      <c r="H42" s="67"/>
      <c r="I42" s="67"/>
      <c r="J42" s="67"/>
      <c r="K42" s="67"/>
      <c r="L42" s="67"/>
      <c r="M42" s="67"/>
      <c r="N42" s="67"/>
      <c r="O42" s="68"/>
    </row>
    <row r="43" spans="2:15" s="4" customFormat="1" x14ac:dyDescent="0.3">
      <c r="B43" s="66"/>
      <c r="C43" s="67"/>
      <c r="D43" s="67"/>
      <c r="E43" s="67"/>
      <c r="F43" s="67"/>
      <c r="G43" s="67"/>
      <c r="H43" s="67"/>
      <c r="I43" s="67"/>
      <c r="J43" s="67"/>
      <c r="K43" s="67"/>
      <c r="L43" s="67"/>
      <c r="M43" s="67"/>
      <c r="N43" s="67"/>
      <c r="O43" s="68"/>
    </row>
    <row r="44" spans="2:15" s="4" customFormat="1" x14ac:dyDescent="0.3">
      <c r="B44" s="66"/>
      <c r="C44" s="67"/>
      <c r="D44" s="67"/>
      <c r="E44" s="67"/>
      <c r="F44" s="67"/>
      <c r="G44" s="67"/>
      <c r="H44" s="67"/>
      <c r="I44" s="67"/>
      <c r="J44" s="67"/>
      <c r="K44" s="67"/>
      <c r="L44" s="67"/>
      <c r="M44" s="67"/>
      <c r="N44" s="67"/>
      <c r="O44" s="68"/>
    </row>
    <row r="45" spans="2:15" s="4" customFormat="1" x14ac:dyDescent="0.3">
      <c r="B45" s="66"/>
      <c r="C45" s="67"/>
      <c r="D45" s="67"/>
      <c r="E45" s="67"/>
      <c r="F45" s="67"/>
      <c r="G45" s="67"/>
      <c r="H45" s="67"/>
      <c r="I45" s="67"/>
      <c r="J45" s="67"/>
      <c r="K45" s="67"/>
      <c r="L45" s="67"/>
      <c r="M45" s="67"/>
      <c r="N45" s="67"/>
      <c r="O45" s="68"/>
    </row>
    <row r="46" spans="2:15" s="4" customFormat="1" x14ac:dyDescent="0.3">
      <c r="B46" s="66"/>
      <c r="C46" s="67"/>
      <c r="D46" s="67"/>
      <c r="E46" s="67"/>
      <c r="F46" s="67"/>
      <c r="G46" s="67"/>
      <c r="H46" s="67"/>
      <c r="I46" s="67"/>
      <c r="J46" s="67"/>
      <c r="K46" s="67"/>
      <c r="L46" s="67"/>
      <c r="M46" s="67"/>
      <c r="N46" s="67"/>
      <c r="O46" s="68"/>
    </row>
    <row r="47" spans="2:15" s="4" customFormat="1" x14ac:dyDescent="0.3">
      <c r="B47" s="66"/>
      <c r="C47" s="67"/>
      <c r="D47" s="67"/>
      <c r="E47" s="67"/>
      <c r="F47" s="67"/>
      <c r="G47" s="67"/>
      <c r="H47" s="67"/>
      <c r="I47" s="67"/>
      <c r="J47" s="67"/>
      <c r="K47" s="67"/>
      <c r="L47" s="67"/>
      <c r="M47" s="67"/>
      <c r="N47" s="67"/>
      <c r="O47" s="68"/>
    </row>
    <row r="48" spans="2:15" s="4" customFormat="1" x14ac:dyDescent="0.3">
      <c r="B48" s="66"/>
      <c r="C48" s="67"/>
      <c r="D48" s="67"/>
      <c r="E48" s="67"/>
      <c r="F48" s="67"/>
      <c r="G48" s="67"/>
      <c r="H48" s="67"/>
      <c r="I48" s="67"/>
      <c r="J48" s="67"/>
      <c r="K48" s="67"/>
      <c r="L48" s="67"/>
      <c r="M48" s="67"/>
      <c r="N48" s="67"/>
      <c r="O48" s="68"/>
    </row>
    <row r="49" spans="2:15" s="4" customFormat="1" x14ac:dyDescent="0.3">
      <c r="B49" s="66"/>
      <c r="C49" s="67"/>
      <c r="D49" s="67"/>
      <c r="E49" s="67"/>
      <c r="F49" s="67"/>
      <c r="G49" s="67"/>
      <c r="H49" s="67"/>
      <c r="I49" s="67"/>
      <c r="J49" s="67"/>
      <c r="K49" s="67"/>
      <c r="L49" s="67"/>
      <c r="M49" s="67"/>
      <c r="N49" s="67"/>
      <c r="O49" s="68"/>
    </row>
    <row r="50" spans="2:15" s="4" customFormat="1" x14ac:dyDescent="0.3">
      <c r="B50" s="66"/>
      <c r="C50" s="67"/>
      <c r="D50" s="67"/>
      <c r="E50" s="67"/>
      <c r="F50" s="67"/>
      <c r="G50" s="67"/>
      <c r="H50" s="67"/>
      <c r="I50" s="67"/>
      <c r="J50" s="67"/>
      <c r="K50" s="67"/>
      <c r="L50" s="67"/>
      <c r="M50" s="67"/>
      <c r="N50" s="67"/>
      <c r="O50" s="68"/>
    </row>
    <row r="51" spans="2:15" s="4" customFormat="1" x14ac:dyDescent="0.3">
      <c r="B51" s="66"/>
      <c r="C51" s="67"/>
      <c r="D51" s="67"/>
      <c r="E51" s="67"/>
      <c r="F51" s="67"/>
      <c r="G51" s="67"/>
      <c r="H51" s="67"/>
      <c r="I51" s="67"/>
      <c r="J51" s="67"/>
      <c r="K51" s="67"/>
      <c r="L51" s="67"/>
      <c r="M51" s="67"/>
      <c r="N51" s="67"/>
      <c r="O51" s="68"/>
    </row>
    <row r="52" spans="2:15" s="4" customFormat="1" x14ac:dyDescent="0.3">
      <c r="B52" s="66"/>
      <c r="C52" s="67"/>
      <c r="D52" s="67"/>
      <c r="E52" s="67"/>
      <c r="F52" s="67"/>
      <c r="G52" s="67"/>
      <c r="H52" s="67"/>
      <c r="I52" s="67"/>
      <c r="J52" s="67"/>
      <c r="K52" s="67"/>
      <c r="L52" s="67"/>
      <c r="M52" s="67"/>
      <c r="N52" s="67"/>
      <c r="O52" s="68"/>
    </row>
    <row r="53" spans="2:15" s="4" customFormat="1" x14ac:dyDescent="0.3">
      <c r="B53" s="66"/>
      <c r="C53" s="67"/>
      <c r="D53" s="67"/>
      <c r="E53" s="67"/>
      <c r="F53" s="67"/>
      <c r="G53" s="67"/>
      <c r="H53" s="67"/>
      <c r="I53" s="67"/>
      <c r="J53" s="67"/>
      <c r="K53" s="67"/>
      <c r="L53" s="67"/>
      <c r="M53" s="67"/>
      <c r="N53" s="67"/>
      <c r="O53" s="68"/>
    </row>
    <row r="54" spans="2:15" s="4" customFormat="1" x14ac:dyDescent="0.3">
      <c r="B54" s="66"/>
      <c r="C54" s="67"/>
      <c r="D54" s="67"/>
      <c r="E54" s="67"/>
      <c r="F54" s="67"/>
      <c r="G54" s="67"/>
      <c r="H54" s="67"/>
      <c r="I54" s="67"/>
      <c r="J54" s="67"/>
      <c r="K54" s="67"/>
      <c r="L54" s="67"/>
      <c r="M54" s="67"/>
      <c r="N54" s="67"/>
      <c r="O54" s="68"/>
    </row>
    <row r="55" spans="2:15" s="4" customFormat="1" ht="85.5" customHeight="1" thickBot="1" x14ac:dyDescent="0.35">
      <c r="B55" s="69"/>
      <c r="C55" s="70"/>
      <c r="D55" s="70"/>
      <c r="E55" s="70"/>
      <c r="F55" s="70"/>
      <c r="G55" s="70"/>
      <c r="H55" s="70"/>
      <c r="I55" s="70"/>
      <c r="J55" s="70"/>
      <c r="K55" s="70"/>
      <c r="L55" s="70"/>
      <c r="M55" s="70"/>
      <c r="N55" s="70"/>
      <c r="O55" s="71"/>
    </row>
    <row r="56" spans="2:15" ht="14.4" thickTop="1" x14ac:dyDescent="0.3"/>
  </sheetData>
  <mergeCells count="76">
    <mergeCell ref="C35:F35"/>
    <mergeCell ref="G33:H33"/>
    <mergeCell ref="C32:F32"/>
    <mergeCell ref="I32:J32"/>
    <mergeCell ref="N25:O25"/>
    <mergeCell ref="N26:O26"/>
    <mergeCell ref="N27:O27"/>
    <mergeCell ref="N28:O28"/>
    <mergeCell ref="N29:O29"/>
    <mergeCell ref="N30:O30"/>
    <mergeCell ref="N31:O31"/>
    <mergeCell ref="N32:O32"/>
    <mergeCell ref="N33:O33"/>
    <mergeCell ref="N34:O34"/>
    <mergeCell ref="N35:O35"/>
    <mergeCell ref="K35:L35"/>
    <mergeCell ref="K33:L33"/>
    <mergeCell ref="G35:H35"/>
    <mergeCell ref="G32:H32"/>
    <mergeCell ref="K32:L32"/>
    <mergeCell ref="I35:J35"/>
    <mergeCell ref="K29:L29"/>
    <mergeCell ref="K30:L30"/>
    <mergeCell ref="K31:L31"/>
    <mergeCell ref="K34:L34"/>
    <mergeCell ref="C33:F33"/>
    <mergeCell ref="G26:H26"/>
    <mergeCell ref="I26:J26"/>
    <mergeCell ref="K26:L26"/>
    <mergeCell ref="B37:O37"/>
    <mergeCell ref="B38:O55"/>
    <mergeCell ref="B36:F36"/>
    <mergeCell ref="G36:H36"/>
    <mergeCell ref="I36:J36"/>
    <mergeCell ref="G28:H28"/>
    <mergeCell ref="G29:H29"/>
    <mergeCell ref="G30:H30"/>
    <mergeCell ref="I29:J29"/>
    <mergeCell ref="I30:J30"/>
    <mergeCell ref="K28:L28"/>
    <mergeCell ref="I33:J33"/>
    <mergeCell ref="K36:M36"/>
    <mergeCell ref="B6:G6"/>
    <mergeCell ref="H6:O6"/>
    <mergeCell ref="B7:G7"/>
    <mergeCell ref="H7:O7"/>
    <mergeCell ref="C27:F27"/>
    <mergeCell ref="H9:O9"/>
    <mergeCell ref="B10:O24"/>
    <mergeCell ref="C25:F25"/>
    <mergeCell ref="B8:G8"/>
    <mergeCell ref="H8:O8"/>
    <mergeCell ref="B9:G9"/>
    <mergeCell ref="K27:L27"/>
    <mergeCell ref="G25:H25"/>
    <mergeCell ref="I25:J25"/>
    <mergeCell ref="K25:L25"/>
    <mergeCell ref="C26:F26"/>
    <mergeCell ref="B3:E4"/>
    <mergeCell ref="F3:O3"/>
    <mergeCell ref="F4:G4"/>
    <mergeCell ref="H4:L4"/>
    <mergeCell ref="B5:G5"/>
    <mergeCell ref="H5:O5"/>
    <mergeCell ref="C28:F28"/>
    <mergeCell ref="I28:J28"/>
    <mergeCell ref="G27:H27"/>
    <mergeCell ref="I27:J27"/>
    <mergeCell ref="C34:F34"/>
    <mergeCell ref="G34:H34"/>
    <mergeCell ref="I34:J34"/>
    <mergeCell ref="C31:F31"/>
    <mergeCell ref="I31:J31"/>
    <mergeCell ref="C29:F29"/>
    <mergeCell ref="C30:F30"/>
    <mergeCell ref="G31:H31"/>
  </mergeCells>
  <printOptions horizontalCentered="1"/>
  <pageMargins left="0.23622047244094491" right="0.19685039370078741" top="0.31496062992125984" bottom="0.15748031496062992" header="0.31496062992125984" footer="0.31496062992125984"/>
  <pageSetup paperSize="9" scale="61" fitToHeight="0" orientation="portrait" r:id="rId1"/>
  <ignoredErrors>
    <ignoredError sqref="M26:M35 G26:H36"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BVU TEklif İstem Formu</vt:lpstr>
      <vt:lpstr>'BVU TEklif İstem Formu'!Yazdırma_Alanı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2026-04-10T14:23:51Z</dcterms:modified>
</cp:coreProperties>
</file>